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- JAVNE NABAVKE U 2026\07-2026 JNOP - nabavka namirnica\4. Obrazac strukture ponudjene cene 7-2026\"/>
    </mc:Choice>
  </mc:AlternateContent>
  <xr:revisionPtr revIDLastSave="0" documentId="13_ncr:1_{FC651962-8EA7-4754-8EC6-BCECD79BA906}" xr6:coauthVersionLast="47" xr6:coauthVersionMax="47" xr10:uidLastSave="{00000000-0000-0000-0000-000000000000}"/>
  <bookViews>
    <workbookView xWindow="-100" yWindow="-100" windowWidth="21467" windowHeight="12163" xr2:uid="{00000000-000D-0000-FFFF-FFFF00000000}"/>
  </bookViews>
  <sheets>
    <sheet name="Sheet1" sheetId="1" r:id="rId1"/>
    <sheet name="Sheet2" sheetId="2" state="hidden" r:id="rId2"/>
  </sheets>
  <definedNames>
    <definedName name="_xlnm.Print_Area" localSheetId="0">Sheet1!$A$1:$K$43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8" i="1" l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7" i="1"/>
  <c r="K8" i="1" l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I28" i="1" s="1"/>
  <c r="K29" i="1"/>
  <c r="K7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C8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B8" i="2"/>
  <c r="F8" i="1" s="1"/>
  <c r="B9" i="2"/>
  <c r="C9" i="2" s="1"/>
  <c r="B10" i="2"/>
  <c r="F10" i="1" s="1"/>
  <c r="B11" i="2"/>
  <c r="C11" i="2" s="1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C28" i="2" s="1"/>
  <c r="B29" i="2"/>
  <c r="C29" i="2" s="1"/>
  <c r="B7" i="2"/>
  <c r="F7" i="1" s="1"/>
  <c r="F28" i="1" l="1"/>
  <c r="F11" i="1"/>
  <c r="C10" i="2"/>
  <c r="F9" i="1"/>
  <c r="C7" i="2"/>
  <c r="F29" i="1"/>
  <c r="I29" i="1" s="1"/>
  <c r="J31" i="1" l="1"/>
  <c r="K31" i="1" l="1"/>
  <c r="I3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Zaja</author>
    <author>Dragan Zajic</author>
  </authors>
  <commentList>
    <comment ref="C7" authorId="0" shapeId="0" xr:uid="{FE15C02B-17E1-4DCA-98A9-BA6E223E3567}">
      <text>
        <r>
          <rPr>
            <sz val="6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УНЕСИТЕ НАЗИВ ПРОИЗВОЂАЧА за производ
из реда који попуњавате</t>
        </r>
      </text>
    </comment>
    <comment ref="G7" authorId="1" shapeId="0" xr:uid="{03E8EB0A-3D5C-4A3F-9D81-A7D870E9536D}">
      <text>
        <r>
          <rPr>
            <b/>
            <sz val="6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УНЕСИТЕ СТОПУ ПДВ-а само број 10 или 20 за производ
из реда који попуњавате,</t>
        </r>
        <r>
          <rPr>
            <b/>
            <sz val="3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или оставите Празно уколико нисте обвезник система ПДВ-а.</t>
        </r>
      </text>
    </comment>
    <comment ref="H7" authorId="1" shapeId="0" xr:uid="{1A3C9B8F-BEB0-4513-9568-2F54A6AACD6B}">
      <text>
        <r>
          <rPr>
            <b/>
            <sz val="4"/>
            <color indexed="81"/>
            <rFont val="Tahoma"/>
            <family val="2"/>
          </rPr>
          <t xml:space="preserve"> 
</t>
        </r>
        <r>
          <rPr>
            <b/>
            <sz val="9"/>
            <color indexed="81"/>
            <rFont val="Tahoma"/>
            <family val="2"/>
          </rPr>
          <t>УНЕСИТЕ ЈЕДИНАЧНУ ЦЕНУ са ПДВ-ом за производ из реда који попуњавате</t>
        </r>
        <r>
          <rPr>
            <b/>
            <sz val="8"/>
            <color indexed="81"/>
            <rFont val="Tahoma"/>
            <family val="2"/>
          </rPr>
          <t xml:space="preserve">
</t>
        </r>
      </text>
    </comment>
    <comment ref="B40" authorId="1" shapeId="0" xr:uid="{96A3B81B-75CB-4819-A43A-02DE5CB6A7EE}">
      <text>
        <r>
          <rPr>
            <b/>
            <sz val="5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Unesite datum podnošenja ponude</t>
        </r>
      </text>
    </comment>
    <comment ref="G40" authorId="1" shapeId="0" xr:uid="{5D420C75-A7B8-4759-A73F-70DAB5774EF8}">
      <text>
        <r>
          <rPr>
            <b/>
            <sz val="5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Unesite Naziv i Mesto sedišta Ponuđača/privrednog subjekta</t>
        </r>
        <r>
          <rPr>
            <b/>
            <sz val="5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Potpis ovlašćenog lica Ponuđača</t>
        </r>
      </text>
    </comment>
  </commentList>
</comments>
</file>

<file path=xl/sharedStrings.xml><?xml version="1.0" encoding="utf-8"?>
<sst xmlns="http://schemas.openxmlformats.org/spreadsheetml/2006/main" count="74" uniqueCount="53">
  <si>
    <t>ДАТУМ</t>
  </si>
  <si>
    <t>ОБРАЗАЦ СТРУКТУРЕ ПОНУЂЕНЕ ЦЕНЕ</t>
  </si>
  <si>
    <t>Стопа ПДВ-а %</t>
  </si>
  <si>
    <t>Назив произвођача</t>
  </si>
  <si>
    <t>Цена без
ПДВ-а</t>
  </si>
  <si>
    <t>Цена са
ПДВ-ом</t>
  </si>
  <si>
    <t>9 (5 х 6)</t>
  </si>
  <si>
    <t>Колич.</t>
  </si>
  <si>
    <t>УКУПНА ВРЕДНОСТ
без ПДВ-а</t>
  </si>
  <si>
    <t>УКУПНА ВРЕДНОСТ
са ПДВ-ом</t>
  </si>
  <si>
    <t>кг.</t>
  </si>
  <si>
    <t>Износ
ПДВ-а</t>
  </si>
  <si>
    <t>УКУПАН ИЗНОС
ПДВ-а</t>
  </si>
  <si>
    <t>Ред бр.</t>
  </si>
  <si>
    <t>Јед.
мере</t>
  </si>
  <si>
    <t>Вредност
без ПДВ-а</t>
  </si>
  <si>
    <t>Вредност
са ПДВ-ом</t>
  </si>
  <si>
    <t>Јабука</t>
  </si>
  <si>
    <t>Поморанџе</t>
  </si>
  <si>
    <t>Банана</t>
  </si>
  <si>
    <t>Кромпир</t>
  </si>
  <si>
    <t>Пасуљ бели</t>
  </si>
  <si>
    <t>Црни лук</t>
  </si>
  <si>
    <t>Шаргарепа</t>
  </si>
  <si>
    <t>Купус</t>
  </si>
  <si>
    <t>Парадајз</t>
  </si>
  <si>
    <t>Цвекла конзервирана</t>
  </si>
  <si>
    <t>Паприка филе конзервирана</t>
  </si>
  <si>
    <t>Корнишони конзервирани</t>
  </si>
  <si>
    <t>Краставци свежи</t>
  </si>
  <si>
    <t>Паприка свежа</t>
  </si>
  <si>
    <t>Корнишони свежи</t>
  </si>
  <si>
    <t>Зелена салата свежа</t>
  </si>
  <si>
    <t>Мандарине</t>
  </si>
  <si>
    <t>Бресква</t>
  </si>
  <si>
    <t>Нектарине</t>
  </si>
  <si>
    <t>Бели лук</t>
  </si>
  <si>
    <t>Тиквице</t>
  </si>
  <si>
    <t>Лимун</t>
  </si>
  <si>
    <t>веза</t>
  </si>
  <si>
    <t>ЗА ПАРТИЈУ БР. 8 - ВОЋЕ И ПОВРЋЕ</t>
  </si>
  <si>
    <t>потпис овлашћеног лица понуђача</t>
  </si>
  <si>
    <t>УКУПНА ВРЕДНОСТ ПОНУДЕ БЕЗ ПДВ-а  / ПДВ /
И УКУПНА ВРЕДНОСТ ПОНУДЕ СА ПДВ-ом</t>
  </si>
  <si>
    <t>НАЗИВ, МЕСТО И ПОТПИС ПОНУЂАЧА</t>
  </si>
  <si>
    <t>Орах очишћено језгро</t>
  </si>
  <si>
    <r>
      <t xml:space="preserve">• </t>
    </r>
    <r>
      <rPr>
        <b/>
        <sz val="10"/>
        <color theme="1"/>
        <rFont val="Calibri"/>
        <family val="2"/>
        <scheme val="minor"/>
      </rPr>
      <t xml:space="preserve">У колони 3  "Назив произвођача" </t>
    </r>
    <r>
      <rPr>
        <sz val="10"/>
        <color theme="1"/>
        <rFont val="Calibri"/>
        <family val="2"/>
        <scheme val="minor"/>
      </rPr>
      <t xml:space="preserve"> уноси се назив произвођача за производ из реда који попуњавате;</t>
    </r>
  </si>
  <si>
    <r>
      <t xml:space="preserve">• У </t>
    </r>
    <r>
      <rPr>
        <b/>
        <sz val="10"/>
        <color theme="1"/>
        <rFont val="Calibri"/>
        <family val="2"/>
        <scheme val="minor"/>
      </rPr>
      <t xml:space="preserve">Колона 8  "Цена са ПДВ-ом"  </t>
    </r>
    <r>
      <rPr>
        <sz val="10"/>
        <color theme="1"/>
        <rFont val="Calibri"/>
        <family val="2"/>
        <scheme val="minor"/>
      </rPr>
      <t>уноси се јединачна цена са ПДВ-ом за производ из реда који попуњавате;</t>
    </r>
  </si>
  <si>
    <t>Назив добара / производа</t>
  </si>
  <si>
    <t>10 (11 - 9)</t>
  </si>
  <si>
    <t>11 (5 x 8)</t>
  </si>
  <si>
    <t>УПУТСТВО ЗА ПОПУЊАВАЊЕ - Понуђач уколико попуњава Образац структуре понуђене цене у Excel формату попуњава само засенченe колонe и то на следећи начин:</t>
  </si>
  <si>
    <r>
      <rPr>
        <b/>
        <sz val="10"/>
        <color theme="1"/>
        <rFont val="Calibri"/>
        <family val="2"/>
        <scheme val="minor"/>
      </rPr>
      <t xml:space="preserve">Остале колоне: </t>
    </r>
    <r>
      <rPr>
        <sz val="10"/>
        <color theme="1"/>
        <rFont val="Calibri"/>
        <family val="2"/>
        <scheme val="minor"/>
      </rPr>
      <t>Колона 1 "Ред број" колона са редним бројевима добара;  Колона 2  је колона са унетим називима добара;  Колона 4 "Јед. мере" је колона са унетим јединицама мере за добра;  Колона 5 "Колич." јесте колона са унетим количинама добара;  Колона 6  јесу износи јединичних цена без ПДВ-а;  Колона 9 је Укупан износ без ПДВ-а за количину производа из истог реда;  Колона 10 јесте Износ ПДВ-а за количину производа из истог реда;  Колона 11 је Укупан износ са ПДВ-ом за количину производа из истог реда.</t>
    </r>
  </si>
  <si>
    <r>
      <rPr>
        <sz val="10"/>
        <color theme="1"/>
        <rFont val="Calibri"/>
        <family val="2"/>
        <scheme val="minor"/>
      </rPr>
      <t xml:space="preserve">• </t>
    </r>
    <r>
      <rPr>
        <b/>
        <sz val="10"/>
        <color theme="1"/>
        <rFont val="Calibri"/>
        <family val="2"/>
        <scheme val="minor"/>
      </rPr>
      <t>У колона</t>
    </r>
    <r>
      <rPr>
        <b/>
        <sz val="9"/>
        <color theme="1"/>
        <rFont val="Calibri"/>
        <family val="2"/>
        <scheme val="minor"/>
      </rPr>
      <t xml:space="preserve"> </t>
    </r>
    <r>
      <rPr>
        <b/>
        <sz val="10"/>
        <color theme="1"/>
        <rFont val="Calibri"/>
        <family val="2"/>
        <scheme val="minor"/>
      </rPr>
      <t xml:space="preserve">7 </t>
    </r>
    <r>
      <rPr>
        <b/>
        <sz val="9.5"/>
        <color theme="1"/>
        <rFont val="Calibri"/>
        <family val="2"/>
        <scheme val="minor"/>
      </rPr>
      <t xml:space="preserve">"Стопа ПДВ-а %" </t>
    </r>
    <r>
      <rPr>
        <sz val="9.5"/>
        <color theme="1"/>
        <rFont val="Calibri"/>
        <family val="2"/>
        <scheme val="minor"/>
      </rPr>
      <t>уноси се стопa ПДВ-а (само број 10 или 20 без процента) или оставите Празно уколико нисте обвезник ПДВ-а; (</t>
    </r>
    <r>
      <rPr>
        <b/>
        <sz val="9.5"/>
        <color theme="1"/>
        <rFont val="Calibri"/>
        <family val="2"/>
        <scheme val="minor"/>
      </rPr>
      <t>попуњава се у писаном и електронском облику</t>
    </r>
    <r>
      <rPr>
        <sz val="9.5"/>
        <color theme="1"/>
        <rFont val="Calibri"/>
        <family val="2"/>
        <scheme val="minor"/>
      </rPr>
      <t>);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</si>
</sst>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/\ \г\о\д\и\н\е"/>
  </numFmts>
  <fonts count="25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.5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b/>
      <sz val="11"/>
      <color rgb="FF000000"/>
      <name val="Times New Roman"/>
      <family val="1"/>
    </font>
    <font>
      <sz val="11"/>
      <color theme="1"/>
      <name val="Times New Roman"/>
      <family val="1"/>
    </font>
    <font>
      <b/>
      <sz val="11.5"/>
      <color theme="1"/>
      <name val="Times New Roman"/>
      <family val="1"/>
    </font>
    <font>
      <sz val="11"/>
      <color rgb="FF000000"/>
      <name val="Times New Roman"/>
      <family val="1"/>
    </font>
    <font>
      <sz val="11"/>
      <name val="Times New Roman"/>
      <family val="1"/>
    </font>
    <font>
      <b/>
      <sz val="6"/>
      <color indexed="81"/>
      <name val="Tahoma"/>
      <family val="2"/>
    </font>
    <font>
      <b/>
      <sz val="5"/>
      <color indexed="81"/>
      <name val="Tahoma"/>
      <family val="2"/>
    </font>
    <font>
      <b/>
      <sz val="8.5"/>
      <color theme="1"/>
      <name val="Times New Roman"/>
      <family val="1"/>
    </font>
    <font>
      <sz val="6"/>
      <color indexed="81"/>
      <name val="Tahoma"/>
      <family val="2"/>
    </font>
    <font>
      <b/>
      <sz val="3"/>
      <color indexed="81"/>
      <name val="Tahoma"/>
      <family val="2"/>
    </font>
    <font>
      <b/>
      <sz val="4"/>
      <color indexed="81"/>
      <name val="Tahoma"/>
      <family val="2"/>
    </font>
    <font>
      <b/>
      <sz val="8"/>
      <color indexed="81"/>
      <name val="Tahoma"/>
      <family val="2"/>
    </font>
    <font>
      <sz val="9.5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.5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8F8F8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 applyProtection="1">
      <alignment vertical="center"/>
    </xf>
    <xf numFmtId="0" fontId="0" fillId="0" borderId="0" xfId="0" quotePrefix="1" applyAlignment="1" applyProtection="1">
      <alignment horizontal="left" vertical="center" wrapText="1"/>
    </xf>
    <xf numFmtId="0" fontId="0" fillId="0" borderId="0" xfId="0" applyAlignment="1" applyProtection="1">
      <alignment horizontal="left" vertical="center" wrapText="1"/>
    </xf>
    <xf numFmtId="0" fontId="0" fillId="0" borderId="0" xfId="0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0" fillId="0" borderId="0" xfId="0" applyAlignment="1" applyProtection="1">
      <alignment horizontal="center" vertical="center"/>
    </xf>
    <xf numFmtId="0" fontId="0" fillId="0" borderId="0" xfId="0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vertical="center" wrapText="1"/>
    </xf>
    <xf numFmtId="0" fontId="1" fillId="0" borderId="6" xfId="0" applyFont="1" applyFill="1" applyBorder="1" applyAlignment="1" applyProtection="1">
      <alignment vertical="center" wrapText="1"/>
    </xf>
    <xf numFmtId="0" fontId="1" fillId="0" borderId="0" xfId="0" applyFont="1" applyFill="1" applyBorder="1" applyAlignment="1" applyProtection="1">
      <alignment vertical="center" wrapText="1"/>
    </xf>
    <xf numFmtId="0" fontId="1" fillId="0" borderId="8" xfId="0" applyFont="1" applyFill="1" applyBorder="1" applyAlignment="1" applyProtection="1">
      <alignment vertical="center" wrapText="1"/>
    </xf>
    <xf numFmtId="0" fontId="11" fillId="0" borderId="2" xfId="0" applyFont="1" applyBorder="1" applyAlignment="1" applyProtection="1">
      <alignment horizontal="center" vertical="center" wrapText="1"/>
    </xf>
    <xf numFmtId="0" fontId="8" fillId="0" borderId="0" xfId="0" applyFont="1" applyAlignment="1" applyProtection="1">
      <alignment vertical="center"/>
    </xf>
    <xf numFmtId="9" fontId="11" fillId="3" borderId="3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 applyProtection="1">
      <alignment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vertical="center" wrapText="1"/>
    </xf>
    <xf numFmtId="0" fontId="2" fillId="0" borderId="0" xfId="0" applyFont="1" applyAlignment="1" applyProtection="1">
      <alignment horizontal="center" vertical="center"/>
    </xf>
    <xf numFmtId="0" fontId="0" fillId="0" borderId="0" xfId="0" applyFill="1" applyAlignment="1" applyProtection="1">
      <alignment vertical="center"/>
    </xf>
    <xf numFmtId="164" fontId="2" fillId="0" borderId="0" xfId="0" applyNumberFormat="1" applyFont="1" applyFill="1" applyAlignment="1" applyProtection="1">
      <alignment vertical="center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 applyProtection="1">
      <alignment vertical="center" wrapText="1"/>
    </xf>
    <xf numFmtId="9" fontId="11" fillId="3" borderId="1" xfId="0" applyNumberFormat="1" applyFont="1" applyFill="1" applyBorder="1" applyAlignment="1" applyProtection="1">
      <alignment horizontal="right" vertical="center" indent="1"/>
      <protection locked="0"/>
    </xf>
    <xf numFmtId="4" fontId="11" fillId="3" borderId="1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0" xfId="0" applyAlignment="1">
      <alignment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10" fillId="2" borderId="1" xfId="0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164" fontId="2" fillId="3" borderId="9" xfId="0" quotePrefix="1" applyNumberFormat="1" applyFont="1" applyFill="1" applyBorder="1" applyAlignment="1" applyProtection="1">
      <alignment horizontal="center" vertical="center"/>
      <protection locked="0"/>
    </xf>
    <xf numFmtId="0" fontId="1" fillId="0" borderId="3" xfId="0" applyFont="1" applyFill="1" applyBorder="1" applyAlignment="1" applyProtection="1">
      <alignment vertical="center" wrapText="1"/>
    </xf>
    <xf numFmtId="0" fontId="1" fillId="0" borderId="9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4" xfId="0" applyFont="1" applyFill="1" applyBorder="1" applyAlignment="1" applyProtection="1">
      <alignment horizontal="center" vertical="center" wrapText="1"/>
    </xf>
    <xf numFmtId="0" fontId="2" fillId="0" borderId="0" xfId="0" applyFont="1" applyAlignment="1">
      <alignment vertical="center"/>
    </xf>
    <xf numFmtId="0" fontId="17" fillId="0" borderId="1" xfId="0" applyFont="1" applyFill="1" applyBorder="1" applyAlignment="1" applyProtection="1">
      <alignment horizontal="center" vertical="center" wrapText="1"/>
    </xf>
    <xf numFmtId="0" fontId="17" fillId="0" borderId="5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/>
      <protection hidden="1"/>
    </xf>
    <xf numFmtId="0" fontId="0" fillId="0" borderId="0" xfId="0" applyProtection="1">
      <protection hidden="1"/>
    </xf>
    <xf numFmtId="4" fontId="11" fillId="0" borderId="4" xfId="0" applyNumberFormat="1" applyFont="1" applyFill="1" applyBorder="1" applyAlignment="1" applyProtection="1">
      <alignment horizontal="right" vertical="center"/>
      <protection hidden="1"/>
    </xf>
    <xf numFmtId="4" fontId="11" fillId="0" borderId="1" xfId="0" applyNumberFormat="1" applyFont="1" applyBorder="1" applyAlignment="1" applyProtection="1">
      <alignment horizontal="right" vertical="center" wrapText="1"/>
      <protection hidden="1"/>
    </xf>
    <xf numFmtId="4" fontId="12" fillId="0" borderId="1" xfId="0" applyNumberFormat="1" applyFont="1" applyFill="1" applyBorder="1" applyAlignment="1" applyProtection="1">
      <alignment horizontal="right" vertical="center" wrapText="1"/>
      <protection hidden="1"/>
    </xf>
    <xf numFmtId="0" fontId="0" fillId="0" borderId="9" xfId="0" applyBorder="1" applyAlignment="1" applyProtection="1">
      <alignment horizontal="center" vertical="center" wrapText="1"/>
      <protection locked="0"/>
    </xf>
    <xf numFmtId="0" fontId="0" fillId="0" borderId="7" xfId="0" applyBorder="1" applyAlignment="1">
      <alignment horizontal="center" vertical="center" wrapText="1"/>
    </xf>
    <xf numFmtId="0" fontId="0" fillId="0" borderId="0" xfId="0" applyFont="1" applyFill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quotePrefix="1" applyFont="1" applyAlignment="1">
      <alignment horizontal="left" vertical="center" wrapText="1"/>
    </xf>
    <xf numFmtId="0" fontId="5" fillId="0" borderId="0" xfId="0" quotePrefix="1" applyFont="1" applyAlignment="1">
      <alignment horizontal="left" vertical="center" wrapText="1"/>
    </xf>
    <xf numFmtId="0" fontId="1" fillId="0" borderId="0" xfId="0" applyFont="1" applyAlignment="1" applyProtection="1">
      <alignment horizontal="center" vertical="center" wrapText="1"/>
    </xf>
    <xf numFmtId="0" fontId="6" fillId="0" borderId="0" xfId="0" applyFont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1" fillId="2" borderId="4" xfId="0" applyFont="1" applyFill="1" applyBorder="1" applyAlignment="1" applyProtection="1">
      <alignment horizontal="center" vertical="center" wrapText="1"/>
    </xf>
    <xf numFmtId="0" fontId="22" fillId="0" borderId="0" xfId="0" applyFont="1" applyAlignment="1">
      <alignment horizontal="left" vertical="center" wrapText="1"/>
    </xf>
    <xf numFmtId="0" fontId="2" fillId="0" borderId="0" xfId="0" applyFont="1" applyAlignment="1" applyProtection="1">
      <alignment horizontal="center" vertical="center" wrapText="1"/>
    </xf>
    <xf numFmtId="0" fontId="0" fillId="3" borderId="9" xfId="0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1">
    <dxf>
      <font>
        <color theme="0"/>
      </font>
    </dxf>
  </dxfs>
  <tableStyles count="0" defaultTableStyle="TableStyleMedium9" defaultPivotStyle="PivotStyleLight16"/>
  <colors>
    <mruColors>
      <color rgb="FFF8F8F8"/>
      <color rgb="FFF5F5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3"/>
  <sheetViews>
    <sheetView tabSelected="1" view="pageBreakPreview" zoomScaleNormal="100" zoomScaleSheetLayoutView="100" workbookViewId="0">
      <selection activeCell="B5" sqref="B5"/>
    </sheetView>
  </sheetViews>
  <sheetFormatPr defaultColWidth="9.09765625" defaultRowHeight="14.4" x14ac:dyDescent="0.3"/>
  <cols>
    <col min="1" max="1" width="5.09765625" style="1" customWidth="1"/>
    <col min="2" max="2" width="33.3984375" style="1" customWidth="1"/>
    <col min="3" max="3" width="19.3984375" style="1" customWidth="1"/>
    <col min="4" max="4" width="7.19921875" style="1" customWidth="1"/>
    <col min="5" max="5" width="8" style="1" customWidth="1"/>
    <col min="6" max="6" width="9.59765625" style="1" customWidth="1"/>
    <col min="7" max="7" width="9.19921875" style="6" customWidth="1"/>
    <col min="8" max="8" width="9.59765625" style="1" customWidth="1"/>
    <col min="9" max="9" width="13.19921875" style="1" customWidth="1"/>
    <col min="10" max="10" width="12.69921875" style="1" customWidth="1"/>
    <col min="11" max="11" width="13.19921875" style="1" customWidth="1"/>
    <col min="12" max="16384" width="9.09765625" style="1"/>
  </cols>
  <sheetData>
    <row r="1" spans="1:11" ht="12.05" customHeight="1" x14ac:dyDescent="0.3"/>
    <row r="2" spans="1:11" ht="17.05" customHeight="1" x14ac:dyDescent="0.3">
      <c r="A2" s="46" t="s">
        <v>1</v>
      </c>
      <c r="B2" s="46"/>
      <c r="C2" s="46"/>
      <c r="D2" s="46"/>
      <c r="E2" s="46"/>
      <c r="F2" s="46"/>
      <c r="G2" s="46"/>
      <c r="H2" s="46"/>
      <c r="I2" s="46"/>
      <c r="J2" s="46"/>
      <c r="K2" s="46"/>
    </row>
    <row r="3" spans="1:11" ht="18" customHeight="1" x14ac:dyDescent="0.3">
      <c r="A3" s="50" t="s">
        <v>40</v>
      </c>
      <c r="B3" s="51"/>
      <c r="C3" s="51"/>
      <c r="D3" s="51"/>
      <c r="E3" s="51"/>
      <c r="F3" s="51"/>
      <c r="G3" s="51"/>
      <c r="H3" s="51"/>
      <c r="I3" s="51"/>
      <c r="J3" s="51"/>
      <c r="K3" s="51"/>
    </row>
    <row r="4" spans="1:11" ht="8.4499999999999993" customHeight="1" x14ac:dyDescent="0.3">
      <c r="A4" s="2"/>
      <c r="B4" s="3"/>
      <c r="C4" s="3"/>
      <c r="D4" s="3"/>
      <c r="E4" s="3"/>
      <c r="F4" s="3"/>
      <c r="G4" s="7"/>
      <c r="H4" s="3"/>
      <c r="I4" s="3"/>
      <c r="J4" s="3"/>
      <c r="K4" s="3"/>
    </row>
    <row r="5" spans="1:11" ht="38.1" customHeight="1" x14ac:dyDescent="0.3">
      <c r="A5" s="27" t="s">
        <v>13</v>
      </c>
      <c r="B5" s="27" t="s">
        <v>47</v>
      </c>
      <c r="C5" s="28" t="s">
        <v>3</v>
      </c>
      <c r="D5" s="28" t="s">
        <v>14</v>
      </c>
      <c r="E5" s="28" t="s">
        <v>7</v>
      </c>
      <c r="F5" s="27" t="s">
        <v>4</v>
      </c>
      <c r="G5" s="29" t="s">
        <v>2</v>
      </c>
      <c r="H5" s="27" t="s">
        <v>5</v>
      </c>
      <c r="I5" s="27" t="s">
        <v>15</v>
      </c>
      <c r="J5" s="27" t="s">
        <v>11</v>
      </c>
      <c r="K5" s="27" t="s">
        <v>16</v>
      </c>
    </row>
    <row r="6" spans="1:11" s="13" customFormat="1" x14ac:dyDescent="0.3">
      <c r="A6" s="36">
        <v>1</v>
      </c>
      <c r="B6" s="37">
        <v>2</v>
      </c>
      <c r="C6" s="37">
        <v>3</v>
      </c>
      <c r="D6" s="37">
        <v>4</v>
      </c>
      <c r="E6" s="37">
        <v>5</v>
      </c>
      <c r="F6" s="36">
        <v>6</v>
      </c>
      <c r="G6" s="36">
        <v>7</v>
      </c>
      <c r="H6" s="36">
        <v>8</v>
      </c>
      <c r="I6" s="36" t="s">
        <v>6</v>
      </c>
      <c r="J6" s="36" t="s">
        <v>48</v>
      </c>
      <c r="K6" s="36" t="s">
        <v>49</v>
      </c>
    </row>
    <row r="7" spans="1:11" ht="19.149999999999999" customHeight="1" x14ac:dyDescent="0.3">
      <c r="A7" s="12">
        <v>1</v>
      </c>
      <c r="B7" s="15" t="s">
        <v>17</v>
      </c>
      <c r="C7" s="14"/>
      <c r="D7" s="16" t="s">
        <v>10</v>
      </c>
      <c r="E7" s="22">
        <v>350</v>
      </c>
      <c r="F7" s="40">
        <f>ROUND(Sheet2!B7,2)</f>
        <v>0</v>
      </c>
      <c r="G7" s="24"/>
      <c r="H7" s="25"/>
      <c r="I7" s="41">
        <f>IF(ISBLANK(G7),K7,(IF(G7=0,"",E7*F7)))</f>
        <v>0</v>
      </c>
      <c r="J7" s="41" t="str">
        <f>IF(ISBLANK(G7),"",(IF(G7=0,"",K7-I7)))</f>
        <v/>
      </c>
      <c r="K7" s="41">
        <f>E7*H7</f>
        <v>0</v>
      </c>
    </row>
    <row r="8" spans="1:11" ht="19.149999999999999" customHeight="1" x14ac:dyDescent="0.3">
      <c r="A8" s="12">
        <v>2</v>
      </c>
      <c r="B8" s="15" t="s">
        <v>18</v>
      </c>
      <c r="C8" s="14"/>
      <c r="D8" s="16" t="s">
        <v>10</v>
      </c>
      <c r="E8" s="22">
        <v>400</v>
      </c>
      <c r="F8" s="40">
        <f>ROUND(Sheet2!B8,2)</f>
        <v>0</v>
      </c>
      <c r="G8" s="24"/>
      <c r="H8" s="25"/>
      <c r="I8" s="41">
        <f t="shared" ref="I8:I29" si="0">IF(ISBLANK(G8),K8,(IF(G8=0,"",E8*F8)))</f>
        <v>0</v>
      </c>
      <c r="J8" s="41" t="str">
        <f t="shared" ref="J8:J29" si="1">IF(ISBLANK(G8),"",(IF(G8=0,"",K8-I8)))</f>
        <v/>
      </c>
      <c r="K8" s="41">
        <f t="shared" ref="K8:K29" si="2">E8*H8</f>
        <v>0</v>
      </c>
    </row>
    <row r="9" spans="1:11" ht="19.149999999999999" customHeight="1" x14ac:dyDescent="0.3">
      <c r="A9" s="12">
        <v>3</v>
      </c>
      <c r="B9" s="15" t="s">
        <v>19</v>
      </c>
      <c r="C9" s="14"/>
      <c r="D9" s="16" t="s">
        <v>10</v>
      </c>
      <c r="E9" s="22">
        <v>400</v>
      </c>
      <c r="F9" s="40">
        <f>ROUND(Sheet2!B9,2)</f>
        <v>0</v>
      </c>
      <c r="G9" s="24"/>
      <c r="H9" s="25"/>
      <c r="I9" s="41">
        <f t="shared" si="0"/>
        <v>0</v>
      </c>
      <c r="J9" s="41" t="str">
        <f t="shared" si="1"/>
        <v/>
      </c>
      <c r="K9" s="41">
        <f t="shared" si="2"/>
        <v>0</v>
      </c>
    </row>
    <row r="10" spans="1:11" ht="19.149999999999999" customHeight="1" x14ac:dyDescent="0.3">
      <c r="A10" s="12">
        <v>4</v>
      </c>
      <c r="B10" s="15" t="s">
        <v>20</v>
      </c>
      <c r="C10" s="14"/>
      <c r="D10" s="16" t="s">
        <v>10</v>
      </c>
      <c r="E10" s="22">
        <v>2600</v>
      </c>
      <c r="F10" s="40">
        <f>ROUND(Sheet2!B10,2)</f>
        <v>0</v>
      </c>
      <c r="G10" s="24"/>
      <c r="H10" s="25"/>
      <c r="I10" s="41">
        <f t="shared" si="0"/>
        <v>0</v>
      </c>
      <c r="J10" s="41" t="str">
        <f t="shared" si="1"/>
        <v/>
      </c>
      <c r="K10" s="41">
        <f t="shared" si="2"/>
        <v>0</v>
      </c>
    </row>
    <row r="11" spans="1:11" ht="19.149999999999999" customHeight="1" x14ac:dyDescent="0.3">
      <c r="A11" s="12">
        <v>5</v>
      </c>
      <c r="B11" s="15" t="s">
        <v>21</v>
      </c>
      <c r="C11" s="14"/>
      <c r="D11" s="16" t="s">
        <v>10</v>
      </c>
      <c r="E11" s="22">
        <v>130</v>
      </c>
      <c r="F11" s="40">
        <f>ROUND(Sheet2!B11,2)</f>
        <v>0</v>
      </c>
      <c r="G11" s="24"/>
      <c r="H11" s="25"/>
      <c r="I11" s="41">
        <f t="shared" si="0"/>
        <v>0</v>
      </c>
      <c r="J11" s="41" t="str">
        <f t="shared" si="1"/>
        <v/>
      </c>
      <c r="K11" s="41">
        <f t="shared" si="2"/>
        <v>0</v>
      </c>
    </row>
    <row r="12" spans="1:11" ht="19.149999999999999" customHeight="1" x14ac:dyDescent="0.3">
      <c r="A12" s="12">
        <v>6</v>
      </c>
      <c r="B12" s="15" t="s">
        <v>22</v>
      </c>
      <c r="C12" s="14"/>
      <c r="D12" s="16" t="s">
        <v>10</v>
      </c>
      <c r="E12" s="22">
        <v>180</v>
      </c>
      <c r="F12" s="40">
        <f>ROUND(Sheet2!B12,2)</f>
        <v>0</v>
      </c>
      <c r="G12" s="24"/>
      <c r="H12" s="25"/>
      <c r="I12" s="41">
        <f t="shared" si="0"/>
        <v>0</v>
      </c>
      <c r="J12" s="41" t="str">
        <f t="shared" si="1"/>
        <v/>
      </c>
      <c r="K12" s="41">
        <f t="shared" si="2"/>
        <v>0</v>
      </c>
    </row>
    <row r="13" spans="1:11" ht="19.149999999999999" customHeight="1" x14ac:dyDescent="0.3">
      <c r="A13" s="12">
        <v>7</v>
      </c>
      <c r="B13" s="15" t="s">
        <v>23</v>
      </c>
      <c r="C13" s="14"/>
      <c r="D13" s="16" t="s">
        <v>10</v>
      </c>
      <c r="E13" s="22">
        <v>170</v>
      </c>
      <c r="F13" s="40">
        <f>ROUND(Sheet2!B13,2)</f>
        <v>0</v>
      </c>
      <c r="G13" s="24"/>
      <c r="H13" s="25"/>
      <c r="I13" s="41">
        <f t="shared" si="0"/>
        <v>0</v>
      </c>
      <c r="J13" s="41" t="str">
        <f t="shared" si="1"/>
        <v/>
      </c>
      <c r="K13" s="41">
        <f t="shared" si="2"/>
        <v>0</v>
      </c>
    </row>
    <row r="14" spans="1:11" ht="19.149999999999999" customHeight="1" x14ac:dyDescent="0.3">
      <c r="A14" s="12">
        <v>8</v>
      </c>
      <c r="B14" s="15" t="s">
        <v>24</v>
      </c>
      <c r="C14" s="14"/>
      <c r="D14" s="16" t="s">
        <v>10</v>
      </c>
      <c r="E14" s="22">
        <v>700</v>
      </c>
      <c r="F14" s="40">
        <f>ROUND(Sheet2!B14,2)</f>
        <v>0</v>
      </c>
      <c r="G14" s="24"/>
      <c r="H14" s="25"/>
      <c r="I14" s="41">
        <f t="shared" si="0"/>
        <v>0</v>
      </c>
      <c r="J14" s="41" t="str">
        <f t="shared" si="1"/>
        <v/>
      </c>
      <c r="K14" s="41">
        <f t="shared" si="2"/>
        <v>0</v>
      </c>
    </row>
    <row r="15" spans="1:11" ht="19.149999999999999" customHeight="1" x14ac:dyDescent="0.3">
      <c r="A15" s="12">
        <v>9</v>
      </c>
      <c r="B15" s="15" t="s">
        <v>25</v>
      </c>
      <c r="C15" s="14"/>
      <c r="D15" s="16" t="s">
        <v>10</v>
      </c>
      <c r="E15" s="22">
        <v>160</v>
      </c>
      <c r="F15" s="40">
        <f>ROUND(Sheet2!B15,2)</f>
        <v>0</v>
      </c>
      <c r="G15" s="24"/>
      <c r="H15" s="25"/>
      <c r="I15" s="41">
        <f t="shared" si="0"/>
        <v>0</v>
      </c>
      <c r="J15" s="41" t="str">
        <f t="shared" si="1"/>
        <v/>
      </c>
      <c r="K15" s="41">
        <f t="shared" si="2"/>
        <v>0</v>
      </c>
    </row>
    <row r="16" spans="1:11" ht="19.149999999999999" customHeight="1" x14ac:dyDescent="0.3">
      <c r="A16" s="12">
        <v>10</v>
      </c>
      <c r="B16" s="23" t="s">
        <v>26</v>
      </c>
      <c r="C16" s="14"/>
      <c r="D16" s="16" t="s">
        <v>10</v>
      </c>
      <c r="E16" s="22">
        <v>40</v>
      </c>
      <c r="F16" s="40">
        <f>ROUND(Sheet2!B16,2)</f>
        <v>0</v>
      </c>
      <c r="G16" s="24"/>
      <c r="H16" s="25"/>
      <c r="I16" s="41">
        <f t="shared" si="0"/>
        <v>0</v>
      </c>
      <c r="J16" s="41" t="str">
        <f t="shared" si="1"/>
        <v/>
      </c>
      <c r="K16" s="41">
        <f t="shared" si="2"/>
        <v>0</v>
      </c>
    </row>
    <row r="17" spans="1:11" ht="19.149999999999999" customHeight="1" x14ac:dyDescent="0.3">
      <c r="A17" s="12">
        <v>11</v>
      </c>
      <c r="B17" s="23" t="s">
        <v>27</v>
      </c>
      <c r="C17" s="14"/>
      <c r="D17" s="16" t="s">
        <v>10</v>
      </c>
      <c r="E17" s="22">
        <v>80</v>
      </c>
      <c r="F17" s="40">
        <f>ROUND(Sheet2!B17,2)</f>
        <v>0</v>
      </c>
      <c r="G17" s="24"/>
      <c r="H17" s="25"/>
      <c r="I17" s="41">
        <f t="shared" si="0"/>
        <v>0</v>
      </c>
      <c r="J17" s="41" t="str">
        <f t="shared" si="1"/>
        <v/>
      </c>
      <c r="K17" s="41">
        <f t="shared" si="2"/>
        <v>0</v>
      </c>
    </row>
    <row r="18" spans="1:11" ht="19.149999999999999" customHeight="1" x14ac:dyDescent="0.3">
      <c r="A18" s="12">
        <v>12</v>
      </c>
      <c r="B18" s="23" t="s">
        <v>28</v>
      </c>
      <c r="C18" s="14"/>
      <c r="D18" s="16" t="s">
        <v>10</v>
      </c>
      <c r="E18" s="22">
        <v>80</v>
      </c>
      <c r="F18" s="40">
        <f>ROUND(Sheet2!B18,2)</f>
        <v>0</v>
      </c>
      <c r="G18" s="24"/>
      <c r="H18" s="25"/>
      <c r="I18" s="41">
        <f t="shared" si="0"/>
        <v>0</v>
      </c>
      <c r="J18" s="41" t="str">
        <f t="shared" si="1"/>
        <v/>
      </c>
      <c r="K18" s="41">
        <f t="shared" si="2"/>
        <v>0</v>
      </c>
    </row>
    <row r="19" spans="1:11" ht="19.149999999999999" customHeight="1" x14ac:dyDescent="0.3">
      <c r="A19" s="12">
        <v>13</v>
      </c>
      <c r="B19" s="15" t="s">
        <v>29</v>
      </c>
      <c r="C19" s="14"/>
      <c r="D19" s="16" t="s">
        <v>10</v>
      </c>
      <c r="E19" s="22">
        <v>230</v>
      </c>
      <c r="F19" s="40">
        <f>ROUND(Sheet2!B19,2)</f>
        <v>0</v>
      </c>
      <c r="G19" s="24"/>
      <c r="H19" s="25"/>
      <c r="I19" s="41">
        <f t="shared" si="0"/>
        <v>0</v>
      </c>
      <c r="J19" s="41" t="str">
        <f t="shared" si="1"/>
        <v/>
      </c>
      <c r="K19" s="41">
        <f t="shared" si="2"/>
        <v>0</v>
      </c>
    </row>
    <row r="20" spans="1:11" ht="19.149999999999999" customHeight="1" x14ac:dyDescent="0.3">
      <c r="A20" s="12">
        <v>14</v>
      </c>
      <c r="B20" s="15" t="s">
        <v>30</v>
      </c>
      <c r="C20" s="14"/>
      <c r="D20" s="16" t="s">
        <v>10</v>
      </c>
      <c r="E20" s="22">
        <v>180</v>
      </c>
      <c r="F20" s="40">
        <f>ROUND(Sheet2!B20,2)</f>
        <v>0</v>
      </c>
      <c r="G20" s="24"/>
      <c r="H20" s="25"/>
      <c r="I20" s="41">
        <f t="shared" si="0"/>
        <v>0</v>
      </c>
      <c r="J20" s="41" t="str">
        <f t="shared" si="1"/>
        <v/>
      </c>
      <c r="K20" s="41">
        <f t="shared" si="2"/>
        <v>0</v>
      </c>
    </row>
    <row r="21" spans="1:11" ht="19.149999999999999" customHeight="1" x14ac:dyDescent="0.3">
      <c r="A21" s="12">
        <v>15</v>
      </c>
      <c r="B21" s="15" t="s">
        <v>31</v>
      </c>
      <c r="C21" s="14"/>
      <c r="D21" s="16" t="s">
        <v>10</v>
      </c>
      <c r="E21" s="22">
        <v>180</v>
      </c>
      <c r="F21" s="40">
        <f>ROUND(Sheet2!B21,2)</f>
        <v>0</v>
      </c>
      <c r="G21" s="24"/>
      <c r="H21" s="25"/>
      <c r="I21" s="41">
        <f t="shared" si="0"/>
        <v>0</v>
      </c>
      <c r="J21" s="41" t="str">
        <f t="shared" si="1"/>
        <v/>
      </c>
      <c r="K21" s="41">
        <f t="shared" si="2"/>
        <v>0</v>
      </c>
    </row>
    <row r="22" spans="1:11" ht="19.149999999999999" customHeight="1" x14ac:dyDescent="0.3">
      <c r="A22" s="12">
        <v>16</v>
      </c>
      <c r="B22" s="15" t="s">
        <v>32</v>
      </c>
      <c r="C22" s="14"/>
      <c r="D22" s="16" t="s">
        <v>39</v>
      </c>
      <c r="E22" s="22">
        <v>180</v>
      </c>
      <c r="F22" s="40">
        <f>ROUND(Sheet2!B22,2)</f>
        <v>0</v>
      </c>
      <c r="G22" s="24"/>
      <c r="H22" s="25"/>
      <c r="I22" s="41">
        <f t="shared" si="0"/>
        <v>0</v>
      </c>
      <c r="J22" s="41" t="str">
        <f t="shared" si="1"/>
        <v/>
      </c>
      <c r="K22" s="41">
        <f t="shared" si="2"/>
        <v>0</v>
      </c>
    </row>
    <row r="23" spans="1:11" ht="19.149999999999999" customHeight="1" x14ac:dyDescent="0.3">
      <c r="A23" s="12">
        <v>17</v>
      </c>
      <c r="B23" s="18" t="s">
        <v>33</v>
      </c>
      <c r="C23" s="14"/>
      <c r="D23" s="17" t="s">
        <v>10</v>
      </c>
      <c r="E23" s="22">
        <v>80</v>
      </c>
      <c r="F23" s="40">
        <f>ROUND(Sheet2!B23,2)</f>
        <v>0</v>
      </c>
      <c r="G23" s="24"/>
      <c r="H23" s="25"/>
      <c r="I23" s="41">
        <f t="shared" si="0"/>
        <v>0</v>
      </c>
      <c r="J23" s="41" t="str">
        <f t="shared" si="1"/>
        <v/>
      </c>
      <c r="K23" s="41">
        <f t="shared" si="2"/>
        <v>0</v>
      </c>
    </row>
    <row r="24" spans="1:11" ht="19.149999999999999" customHeight="1" x14ac:dyDescent="0.3">
      <c r="A24" s="12">
        <v>18</v>
      </c>
      <c r="B24" s="18" t="s">
        <v>34</v>
      </c>
      <c r="C24" s="14"/>
      <c r="D24" s="17" t="s">
        <v>10</v>
      </c>
      <c r="E24" s="22">
        <v>60</v>
      </c>
      <c r="F24" s="40">
        <f>ROUND(Sheet2!B24,2)</f>
        <v>0</v>
      </c>
      <c r="G24" s="24"/>
      <c r="H24" s="25"/>
      <c r="I24" s="41">
        <f t="shared" si="0"/>
        <v>0</v>
      </c>
      <c r="J24" s="41" t="str">
        <f t="shared" si="1"/>
        <v/>
      </c>
      <c r="K24" s="41">
        <f t="shared" si="2"/>
        <v>0</v>
      </c>
    </row>
    <row r="25" spans="1:11" ht="19.149999999999999" customHeight="1" x14ac:dyDescent="0.3">
      <c r="A25" s="12">
        <v>19</v>
      </c>
      <c r="B25" s="18" t="s">
        <v>35</v>
      </c>
      <c r="C25" s="14"/>
      <c r="D25" s="17" t="s">
        <v>10</v>
      </c>
      <c r="E25" s="22">
        <v>60</v>
      </c>
      <c r="F25" s="40">
        <f>ROUND(Sheet2!B25,2)</f>
        <v>0</v>
      </c>
      <c r="G25" s="24"/>
      <c r="H25" s="25"/>
      <c r="I25" s="41">
        <f t="shared" si="0"/>
        <v>0</v>
      </c>
      <c r="J25" s="41" t="str">
        <f t="shared" si="1"/>
        <v/>
      </c>
      <c r="K25" s="41">
        <f t="shared" si="2"/>
        <v>0</v>
      </c>
    </row>
    <row r="26" spans="1:11" ht="19.149999999999999" customHeight="1" x14ac:dyDescent="0.3">
      <c r="A26" s="12">
        <v>20</v>
      </c>
      <c r="B26" s="18" t="s">
        <v>36</v>
      </c>
      <c r="C26" s="14"/>
      <c r="D26" s="17" t="s">
        <v>10</v>
      </c>
      <c r="E26" s="22">
        <v>8</v>
      </c>
      <c r="F26" s="40">
        <f>ROUND(Sheet2!B26,2)</f>
        <v>0</v>
      </c>
      <c r="G26" s="24"/>
      <c r="H26" s="25"/>
      <c r="I26" s="41">
        <f t="shared" si="0"/>
        <v>0</v>
      </c>
      <c r="J26" s="41" t="str">
        <f t="shared" si="1"/>
        <v/>
      </c>
      <c r="K26" s="41">
        <f t="shared" si="2"/>
        <v>0</v>
      </c>
    </row>
    <row r="27" spans="1:11" ht="19.149999999999999" customHeight="1" x14ac:dyDescent="0.3">
      <c r="A27" s="12">
        <v>21</v>
      </c>
      <c r="B27" s="18" t="s">
        <v>37</v>
      </c>
      <c r="C27" s="14"/>
      <c r="D27" s="17" t="s">
        <v>10</v>
      </c>
      <c r="E27" s="22">
        <v>60</v>
      </c>
      <c r="F27" s="40">
        <f>ROUND(Sheet2!B27,2)</f>
        <v>0</v>
      </c>
      <c r="G27" s="24"/>
      <c r="H27" s="25"/>
      <c r="I27" s="41">
        <f t="shared" si="0"/>
        <v>0</v>
      </c>
      <c r="J27" s="41" t="str">
        <f t="shared" si="1"/>
        <v/>
      </c>
      <c r="K27" s="41">
        <f t="shared" si="2"/>
        <v>0</v>
      </c>
    </row>
    <row r="28" spans="1:11" ht="19.149999999999999" customHeight="1" x14ac:dyDescent="0.3">
      <c r="A28" s="12">
        <v>22</v>
      </c>
      <c r="B28" s="18" t="s">
        <v>38</v>
      </c>
      <c r="C28" s="14"/>
      <c r="D28" s="17" t="s">
        <v>10</v>
      </c>
      <c r="E28" s="22">
        <v>140</v>
      </c>
      <c r="F28" s="40">
        <f>ROUND(Sheet2!B28,2)</f>
        <v>0</v>
      </c>
      <c r="G28" s="24"/>
      <c r="H28" s="25"/>
      <c r="I28" s="41">
        <f t="shared" si="0"/>
        <v>0</v>
      </c>
      <c r="J28" s="41" t="str">
        <f t="shared" si="1"/>
        <v/>
      </c>
      <c r="K28" s="41">
        <f t="shared" si="2"/>
        <v>0</v>
      </c>
    </row>
    <row r="29" spans="1:11" ht="19.149999999999999" customHeight="1" x14ac:dyDescent="0.3">
      <c r="A29" s="12">
        <v>23</v>
      </c>
      <c r="B29" s="18" t="s">
        <v>44</v>
      </c>
      <c r="C29" s="14"/>
      <c r="D29" s="17" t="s">
        <v>10</v>
      </c>
      <c r="E29" s="22">
        <v>15</v>
      </c>
      <c r="F29" s="40">
        <f>ROUND(Sheet2!B29,2)</f>
        <v>0</v>
      </c>
      <c r="G29" s="24"/>
      <c r="H29" s="25"/>
      <c r="I29" s="41">
        <f t="shared" si="0"/>
        <v>0</v>
      </c>
      <c r="J29" s="41" t="str">
        <f t="shared" si="1"/>
        <v/>
      </c>
      <c r="K29" s="41">
        <f t="shared" si="2"/>
        <v>0</v>
      </c>
    </row>
    <row r="30" spans="1:11" ht="42.8" customHeight="1" x14ac:dyDescent="0.3">
      <c r="A30" s="8"/>
      <c r="B30" s="9"/>
      <c r="C30" s="31"/>
      <c r="D30" s="32"/>
      <c r="E30" s="32"/>
      <c r="F30" s="33"/>
      <c r="G30" s="33"/>
      <c r="H30" s="34"/>
      <c r="I30" s="29" t="s">
        <v>8</v>
      </c>
      <c r="J30" s="29" t="s">
        <v>12</v>
      </c>
      <c r="K30" s="29" t="s">
        <v>9</v>
      </c>
    </row>
    <row r="31" spans="1:11" ht="32.299999999999997" customHeight="1" x14ac:dyDescent="0.3">
      <c r="A31" s="10"/>
      <c r="B31" s="11"/>
      <c r="C31" s="52" t="s">
        <v>42</v>
      </c>
      <c r="D31" s="53"/>
      <c r="E31" s="53"/>
      <c r="F31" s="53"/>
      <c r="G31" s="53"/>
      <c r="H31" s="54"/>
      <c r="I31" s="42">
        <f>SUM(I7:I29)</f>
        <v>0</v>
      </c>
      <c r="J31" s="42">
        <f>SUM(J7:J29)</f>
        <v>0</v>
      </c>
      <c r="K31" s="42">
        <f>SUM(K7:K29)</f>
        <v>0</v>
      </c>
    </row>
    <row r="32" spans="1:11" ht="18" customHeight="1" x14ac:dyDescent="0.3">
      <c r="A32" s="2"/>
      <c r="B32" s="3"/>
      <c r="C32" s="3"/>
      <c r="D32" s="3"/>
      <c r="E32" s="3"/>
      <c r="F32" s="3"/>
      <c r="G32" s="7"/>
      <c r="H32" s="3"/>
      <c r="I32" s="3"/>
      <c r="J32" s="3"/>
      <c r="K32" s="3"/>
    </row>
    <row r="33" spans="1:11" ht="14.95" customHeight="1" x14ac:dyDescent="0.3">
      <c r="A33" s="49" t="s">
        <v>50</v>
      </c>
      <c r="B33" s="49"/>
      <c r="C33" s="49"/>
      <c r="D33" s="49"/>
      <c r="E33" s="49"/>
      <c r="F33" s="49"/>
      <c r="G33" s="49"/>
      <c r="H33" s="49"/>
      <c r="I33" s="49"/>
      <c r="J33" s="49"/>
      <c r="K33" s="49"/>
    </row>
    <row r="34" spans="1:11" ht="14.95" customHeight="1" x14ac:dyDescent="0.3">
      <c r="A34" s="47" t="s">
        <v>45</v>
      </c>
      <c r="B34" s="48"/>
      <c r="C34" s="48"/>
      <c r="D34" s="48"/>
      <c r="E34" s="48"/>
      <c r="F34" s="48"/>
      <c r="G34" s="48"/>
      <c r="H34" s="48"/>
      <c r="I34" s="48"/>
      <c r="J34" s="48"/>
      <c r="K34" s="48"/>
    </row>
    <row r="35" spans="1:11" ht="14.95" customHeight="1" x14ac:dyDescent="0.3">
      <c r="A35" s="55" t="s">
        <v>52</v>
      </c>
      <c r="B35" s="47"/>
      <c r="C35" s="47"/>
      <c r="D35" s="47"/>
      <c r="E35" s="47"/>
      <c r="F35" s="47"/>
      <c r="G35" s="47"/>
      <c r="H35" s="47"/>
      <c r="I35" s="47"/>
      <c r="J35" s="47"/>
      <c r="K35" s="47"/>
    </row>
    <row r="36" spans="1:11" ht="14.95" customHeight="1" x14ac:dyDescent="0.3">
      <c r="A36" s="47" t="s">
        <v>46</v>
      </c>
      <c r="B36" s="48"/>
      <c r="C36" s="48"/>
      <c r="D36" s="48"/>
      <c r="E36" s="48"/>
      <c r="F36" s="48"/>
      <c r="G36" s="48"/>
      <c r="H36" s="48"/>
      <c r="I36" s="48"/>
      <c r="J36" s="48"/>
      <c r="K36" s="48"/>
    </row>
    <row r="37" spans="1:11" ht="44.2" customHeight="1" x14ac:dyDescent="0.3">
      <c r="A37" s="47" t="s">
        <v>51</v>
      </c>
      <c r="B37" s="48"/>
      <c r="C37" s="48"/>
      <c r="D37" s="48"/>
      <c r="E37" s="48"/>
      <c r="F37" s="48"/>
      <c r="G37" s="48"/>
      <c r="H37" s="48"/>
      <c r="I37" s="48"/>
      <c r="J37" s="48"/>
      <c r="K37" s="48"/>
    </row>
    <row r="38" spans="1:11" ht="18" customHeight="1" x14ac:dyDescent="0.3">
      <c r="A38" s="4"/>
      <c r="B38" s="4"/>
      <c r="C38" s="4"/>
      <c r="D38" s="4"/>
      <c r="E38" s="4"/>
      <c r="F38" s="4"/>
      <c r="G38" s="7"/>
      <c r="H38" s="4"/>
      <c r="I38" s="4"/>
      <c r="J38" s="4"/>
      <c r="K38" s="4"/>
    </row>
    <row r="39" spans="1:11" ht="14.95" customHeight="1" x14ac:dyDescent="0.3">
      <c r="B39" s="19" t="s">
        <v>0</v>
      </c>
      <c r="C39" s="5"/>
      <c r="D39" s="5"/>
      <c r="E39" s="5"/>
      <c r="F39" s="20"/>
      <c r="G39" s="56" t="s">
        <v>43</v>
      </c>
      <c r="H39" s="56"/>
      <c r="I39" s="56"/>
      <c r="J39" s="56"/>
      <c r="K39" s="56"/>
    </row>
    <row r="40" spans="1:11" ht="18" customHeight="1" x14ac:dyDescent="0.3">
      <c r="A40" s="21"/>
      <c r="B40" s="30"/>
      <c r="C40" s="35"/>
      <c r="D40" s="35"/>
      <c r="E40" s="35"/>
      <c r="F40" s="26"/>
      <c r="G40" s="57"/>
      <c r="H40" s="57"/>
      <c r="I40" s="57"/>
      <c r="J40" s="57"/>
      <c r="K40" s="57"/>
    </row>
    <row r="41" spans="1:11" ht="12.05" customHeight="1" x14ac:dyDescent="0.3">
      <c r="G41" s="45"/>
      <c r="H41" s="45"/>
      <c r="I41" s="45"/>
      <c r="J41" s="45"/>
      <c r="K41" s="45"/>
    </row>
    <row r="42" spans="1:11" ht="18" customHeight="1" x14ac:dyDescent="0.3">
      <c r="G42" s="26"/>
      <c r="H42" s="43"/>
      <c r="I42" s="43"/>
      <c r="J42" s="43"/>
      <c r="K42" s="26"/>
    </row>
    <row r="43" spans="1:11" ht="14.15" customHeight="1" x14ac:dyDescent="0.3">
      <c r="G43" s="26"/>
      <c r="H43" s="44" t="s">
        <v>41</v>
      </c>
      <c r="I43" s="44"/>
      <c r="J43" s="44"/>
      <c r="K43" s="26"/>
    </row>
  </sheetData>
  <sheetProtection algorithmName="SHA-512" hashValue="+b9FJOKDMrVpNvFm0Io7zTgMKpHCf5KniJvPy5p4xtNmqQyoqR++UkOsDCzc9ElPUBtD4+qf0XOFfBXqn1CdHQ==" saltValue="HA6u0q7AKY281KPEApSRNA==" spinCount="100000" sheet="1" objects="1" scenarios="1"/>
  <mergeCells count="13">
    <mergeCell ref="H42:J42"/>
    <mergeCell ref="H43:J43"/>
    <mergeCell ref="G41:K41"/>
    <mergeCell ref="A2:K2"/>
    <mergeCell ref="A34:K34"/>
    <mergeCell ref="A36:K36"/>
    <mergeCell ref="A37:K37"/>
    <mergeCell ref="A33:K33"/>
    <mergeCell ref="A3:K3"/>
    <mergeCell ref="C31:H31"/>
    <mergeCell ref="A35:K35"/>
    <mergeCell ref="G39:K39"/>
    <mergeCell ref="G40:K40"/>
  </mergeCells>
  <conditionalFormatting sqref="I31:K31 F7:F29 I7:K29">
    <cfRule type="cellIs" dxfId="0" priority="2" operator="equal">
      <formula>0</formula>
    </cfRule>
  </conditionalFormatting>
  <pageMargins left="0.32" right="0.32" top="0.78740157480314998" bottom="0.55118110236220497" header="0.31496062992126" footer="0.31496062992126"/>
  <pageSetup paperSize="9" orientation="landscape" horizontalDpi="300" verticalDpi="300" r:id="rId1"/>
  <headerFooter>
    <oddHeader>&amp;C&amp;"Times New Roman,Regular"Поступак јавне набавке добара бр. 07/2026 - Дел. бр. 387&amp;K000000 од 27.02.&amp;K01+0002026. године
Опис предмета набавке: набавка намирница и прехрамбених производа</oddHeader>
    <oddFooter>&amp;CСредња школа “Свети Трифун“ са домом ученика - Александровац&amp;R&amp;P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7:C29"/>
  <sheetViews>
    <sheetView workbookViewId="0">
      <selection activeCell="A4" sqref="A4"/>
    </sheetView>
  </sheetViews>
  <sheetFormatPr defaultRowHeight="14.4" x14ac:dyDescent="0.3"/>
  <cols>
    <col min="1" max="1" width="8.796875" style="38"/>
    <col min="2" max="3" width="14.69921875" style="39" customWidth="1"/>
    <col min="4" max="16384" width="8.796875" style="39"/>
  </cols>
  <sheetData>
    <row r="7" spans="1:3" x14ac:dyDescent="0.3">
      <c r="A7" s="38">
        <v>1</v>
      </c>
      <c r="B7" s="39">
        <f>IF(ISBLANK(Sheet1!G7),0,IF(Sheet1!G7=20%,Sheet1!H7/1.2,IF(Sheet1!G7=10%,Sheet1!H7/1.1,0)))</f>
        <v>0</v>
      </c>
      <c r="C7" s="39">
        <f>ROUND(B7,2)</f>
        <v>0</v>
      </c>
    </row>
    <row r="8" spans="1:3" x14ac:dyDescent="0.3">
      <c r="A8" s="38">
        <v>2</v>
      </c>
      <c r="B8" s="39">
        <f>IF(ISBLANK(Sheet1!G8),0,IF(Sheet1!G8=20%,Sheet1!H8/1.2,IF(Sheet1!G8=10%,Sheet1!H8/1.1,0)))</f>
        <v>0</v>
      </c>
      <c r="C8" s="39">
        <f t="shared" ref="C8:C29" si="0">ROUND(B8,2)</f>
        <v>0</v>
      </c>
    </row>
    <row r="9" spans="1:3" x14ac:dyDescent="0.3">
      <c r="A9" s="38">
        <v>3</v>
      </c>
      <c r="B9" s="39">
        <f>IF(ISBLANK(Sheet1!G9),0,IF(Sheet1!G9=20%,Sheet1!H9/1.2,IF(Sheet1!G9=10%,Sheet1!H9/1.1,0)))</f>
        <v>0</v>
      </c>
      <c r="C9" s="39">
        <f t="shared" si="0"/>
        <v>0</v>
      </c>
    </row>
    <row r="10" spans="1:3" x14ac:dyDescent="0.3">
      <c r="A10" s="38">
        <v>4</v>
      </c>
      <c r="B10" s="39">
        <f>IF(ISBLANK(Sheet1!G10),0,IF(Sheet1!G10=20%,Sheet1!H10/1.2,IF(Sheet1!G10=10%,Sheet1!H10/1.1,0)))</f>
        <v>0</v>
      </c>
      <c r="C10" s="39">
        <f t="shared" si="0"/>
        <v>0</v>
      </c>
    </row>
    <row r="11" spans="1:3" x14ac:dyDescent="0.3">
      <c r="A11" s="38">
        <v>5</v>
      </c>
      <c r="B11" s="39">
        <f>IF(ISBLANK(Sheet1!G11),0,IF(Sheet1!G11=20%,Sheet1!H11/1.2,IF(Sheet1!G11=10%,Sheet1!H11/1.1,0)))</f>
        <v>0</v>
      </c>
      <c r="C11" s="39">
        <f t="shared" si="0"/>
        <v>0</v>
      </c>
    </row>
    <row r="12" spans="1:3" x14ac:dyDescent="0.3">
      <c r="A12" s="38">
        <v>6</v>
      </c>
      <c r="B12" s="39">
        <f>IF(ISBLANK(Sheet1!G12),0,IF(Sheet1!G12=20%,Sheet1!H12/1.2,IF(Sheet1!G12=10%,Sheet1!H12/1.1,0)))</f>
        <v>0</v>
      </c>
      <c r="C12" s="39">
        <f t="shared" si="0"/>
        <v>0</v>
      </c>
    </row>
    <row r="13" spans="1:3" x14ac:dyDescent="0.3">
      <c r="A13" s="38">
        <v>7</v>
      </c>
      <c r="B13" s="39">
        <f>IF(ISBLANK(Sheet1!G13),0,IF(Sheet1!G13=20%,Sheet1!H13/1.2,IF(Sheet1!G13=10%,Sheet1!H13/1.1,0)))</f>
        <v>0</v>
      </c>
      <c r="C13" s="39">
        <f t="shared" si="0"/>
        <v>0</v>
      </c>
    </row>
    <row r="14" spans="1:3" x14ac:dyDescent="0.3">
      <c r="A14" s="38">
        <v>8</v>
      </c>
      <c r="B14" s="39">
        <f>IF(ISBLANK(Sheet1!G14),0,IF(Sheet1!G14=20%,Sheet1!H14/1.2,IF(Sheet1!G14=10%,Sheet1!H14/1.1,0)))</f>
        <v>0</v>
      </c>
      <c r="C14" s="39">
        <f t="shared" si="0"/>
        <v>0</v>
      </c>
    </row>
    <row r="15" spans="1:3" x14ac:dyDescent="0.3">
      <c r="A15" s="38">
        <v>9</v>
      </c>
      <c r="B15" s="39">
        <f>IF(ISBLANK(Sheet1!G15),0,IF(Sheet1!G15=20%,Sheet1!H15/1.2,IF(Sheet1!G15=10%,Sheet1!H15/1.1,0)))</f>
        <v>0</v>
      </c>
      <c r="C15" s="39">
        <f t="shared" si="0"/>
        <v>0</v>
      </c>
    </row>
    <row r="16" spans="1:3" x14ac:dyDescent="0.3">
      <c r="A16" s="38">
        <v>10</v>
      </c>
      <c r="B16" s="39">
        <f>IF(ISBLANK(Sheet1!G16),0,IF(Sheet1!G16=20%,Sheet1!H16/1.2,IF(Sheet1!G16=10%,Sheet1!H16/1.1,0)))</f>
        <v>0</v>
      </c>
      <c r="C16" s="39">
        <f t="shared" si="0"/>
        <v>0</v>
      </c>
    </row>
    <row r="17" spans="1:3" x14ac:dyDescent="0.3">
      <c r="A17" s="38">
        <v>11</v>
      </c>
      <c r="B17" s="39">
        <f>IF(ISBLANK(Sheet1!G17),0,IF(Sheet1!G17=20%,Sheet1!H17/1.2,IF(Sheet1!G17=10%,Sheet1!H17/1.1,0)))</f>
        <v>0</v>
      </c>
      <c r="C17" s="39">
        <f t="shared" si="0"/>
        <v>0</v>
      </c>
    </row>
    <row r="18" spans="1:3" x14ac:dyDescent="0.3">
      <c r="A18" s="38">
        <v>12</v>
      </c>
      <c r="B18" s="39">
        <f>IF(ISBLANK(Sheet1!G18),0,IF(Sheet1!G18=20%,Sheet1!H18/1.2,IF(Sheet1!G18=10%,Sheet1!H18/1.1,0)))</f>
        <v>0</v>
      </c>
      <c r="C18" s="39">
        <f t="shared" si="0"/>
        <v>0</v>
      </c>
    </row>
    <row r="19" spans="1:3" x14ac:dyDescent="0.3">
      <c r="A19" s="38">
        <v>13</v>
      </c>
      <c r="B19" s="39">
        <f>IF(ISBLANK(Sheet1!G19),0,IF(Sheet1!G19=20%,Sheet1!H19/1.2,IF(Sheet1!G19=10%,Sheet1!H19/1.1,0)))</f>
        <v>0</v>
      </c>
      <c r="C19" s="39">
        <f t="shared" si="0"/>
        <v>0</v>
      </c>
    </row>
    <row r="20" spans="1:3" x14ac:dyDescent="0.3">
      <c r="A20" s="38">
        <v>14</v>
      </c>
      <c r="B20" s="39">
        <f>IF(ISBLANK(Sheet1!G20),0,IF(Sheet1!G20=20%,Sheet1!H20/1.2,IF(Sheet1!G20=10%,Sheet1!H20/1.1,0)))</f>
        <v>0</v>
      </c>
      <c r="C20" s="39">
        <f t="shared" si="0"/>
        <v>0</v>
      </c>
    </row>
    <row r="21" spans="1:3" x14ac:dyDescent="0.3">
      <c r="A21" s="38">
        <v>15</v>
      </c>
      <c r="B21" s="39">
        <f>IF(ISBLANK(Sheet1!G21),0,IF(Sheet1!G21=20%,Sheet1!H21/1.2,IF(Sheet1!G21=10%,Sheet1!H21/1.1,0)))</f>
        <v>0</v>
      </c>
      <c r="C21" s="39">
        <f t="shared" si="0"/>
        <v>0</v>
      </c>
    </row>
    <row r="22" spans="1:3" x14ac:dyDescent="0.3">
      <c r="A22" s="38">
        <v>16</v>
      </c>
      <c r="B22" s="39">
        <f>IF(ISBLANK(Sheet1!G22),0,IF(Sheet1!G22=20%,Sheet1!H22/1.2,IF(Sheet1!G22=10%,Sheet1!H22/1.1,0)))</f>
        <v>0</v>
      </c>
      <c r="C22" s="39">
        <f t="shared" si="0"/>
        <v>0</v>
      </c>
    </row>
    <row r="23" spans="1:3" x14ac:dyDescent="0.3">
      <c r="A23" s="38">
        <v>17</v>
      </c>
      <c r="B23" s="39">
        <f>IF(ISBLANK(Sheet1!G23),0,IF(Sheet1!G23=20%,Sheet1!H23/1.2,IF(Sheet1!G23=10%,Sheet1!H23/1.1,0)))</f>
        <v>0</v>
      </c>
      <c r="C23" s="39">
        <f t="shared" si="0"/>
        <v>0</v>
      </c>
    </row>
    <row r="24" spans="1:3" x14ac:dyDescent="0.3">
      <c r="A24" s="38">
        <v>18</v>
      </c>
      <c r="B24" s="39">
        <f>IF(ISBLANK(Sheet1!G24),0,IF(Sheet1!G24=20%,Sheet1!H24/1.2,IF(Sheet1!G24=10%,Sheet1!H24/1.1,0)))</f>
        <v>0</v>
      </c>
      <c r="C24" s="39">
        <f t="shared" si="0"/>
        <v>0</v>
      </c>
    </row>
    <row r="25" spans="1:3" x14ac:dyDescent="0.3">
      <c r="A25" s="38">
        <v>19</v>
      </c>
      <c r="B25" s="39">
        <f>IF(ISBLANK(Sheet1!G25),0,IF(Sheet1!G25=20%,Sheet1!H25/1.2,IF(Sheet1!G25=10%,Sheet1!H25/1.1,0)))</f>
        <v>0</v>
      </c>
      <c r="C25" s="39">
        <f t="shared" si="0"/>
        <v>0</v>
      </c>
    </row>
    <row r="26" spans="1:3" x14ac:dyDescent="0.3">
      <c r="A26" s="38">
        <v>20</v>
      </c>
      <c r="B26" s="39">
        <f>IF(ISBLANK(Sheet1!G26),0,IF(Sheet1!G26=20%,Sheet1!H26/1.2,IF(Sheet1!G26=10%,Sheet1!H26/1.1,0)))</f>
        <v>0</v>
      </c>
      <c r="C26" s="39">
        <f t="shared" si="0"/>
        <v>0</v>
      </c>
    </row>
    <row r="27" spans="1:3" x14ac:dyDescent="0.3">
      <c r="A27" s="38">
        <v>21</v>
      </c>
      <c r="B27" s="39">
        <f>IF(ISBLANK(Sheet1!G27),0,IF(Sheet1!G27=20%,Sheet1!H27/1.2,IF(Sheet1!G27=10%,Sheet1!H27/1.1,0)))</f>
        <v>0</v>
      </c>
      <c r="C27" s="39">
        <f t="shared" si="0"/>
        <v>0</v>
      </c>
    </row>
    <row r="28" spans="1:3" x14ac:dyDescent="0.3">
      <c r="A28" s="38">
        <v>22</v>
      </c>
      <c r="B28" s="39">
        <f>IF(ISBLANK(Sheet1!G28),0,IF(Sheet1!G28=20%,Sheet1!H28/1.2,IF(Sheet1!G28=10%,Sheet1!H28/1.1,0)))</f>
        <v>0</v>
      </c>
      <c r="C28" s="39">
        <f t="shared" si="0"/>
        <v>0</v>
      </c>
    </row>
    <row r="29" spans="1:3" x14ac:dyDescent="0.3">
      <c r="A29" s="38">
        <v>23</v>
      </c>
      <c r="B29" s="39">
        <f>IF(ISBLANK(Sheet1!G29),0,IF(Sheet1!G29=20%,Sheet1!H29/1.2,IF(Sheet1!G29=10%,Sheet1!H29/1.1,0)))</f>
        <v>0</v>
      </c>
      <c r="C29" s="39">
        <f t="shared" si="0"/>
        <v>0</v>
      </c>
    </row>
  </sheetData>
  <sheetProtection algorithmName="SHA-512" hashValue="E+W9wNvnni2VOR/LjdCdCAA59hg8t7J37w+3Bt390CbXpeFX4VDeqc8MQqYR3u1YfaTNECAobd5cTElwtRfyJQ==" saltValue="rkUaHsWam46Gc2LERuXak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Sv.Trifun</dc:creator>
  <cp:lastModifiedBy>Dragan Zajic</cp:lastModifiedBy>
  <cp:lastPrinted>2026-01-25T17:19:23Z</cp:lastPrinted>
  <dcterms:created xsi:type="dcterms:W3CDTF">2020-10-28T12:50:21Z</dcterms:created>
  <dcterms:modified xsi:type="dcterms:W3CDTF">2026-02-27T00:22:18Z</dcterms:modified>
</cp:coreProperties>
</file>